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<sst xmlns="http://schemas.openxmlformats.org/spreadsheetml/2006/main" count="32" uniqueCount="27">
  <si>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>智育成绩</t>
  </si>
  <si>
    <t>综合素质成绩</t>
  </si>
  <si>
    <t>综合总成绩</t>
  </si>
  <si>
    <t>序号</t>
  </si>
  <si>
    <t>姓名</t>
  </si>
  <si>
    <t>学号</t>
  </si>
  <si>
    <t>第一学年</t>
  </si>
  <si>
    <t>第二学年</t>
  </si>
  <si>
    <t>第三学年</t>
  </si>
  <si>
    <t>总成绩</t>
  </si>
  <si>
    <t>排名</t>
  </si>
  <si>
    <t>总排名</t>
  </si>
  <si>
    <t>最终排名</t>
  </si>
  <si>
    <t>卢伊宸</t>
  </si>
  <si>
    <t>丁姝臻</t>
  </si>
  <si>
    <t>潘雯扬</t>
  </si>
  <si>
    <t>颜羽彤</t>
  </si>
  <si>
    <t>陈婕</t>
  </si>
  <si>
    <t>周冰奕</t>
  </si>
  <si>
    <t>刘恩希</t>
  </si>
  <si>
    <t>江涵滢</t>
  </si>
  <si>
    <t>叶子</t>
  </si>
  <si>
    <t>汤雅慧</t>
  </si>
  <si>
    <t>郑雨禄</t>
  </si>
  <si>
    <t>高语晨</t>
  </si>
  <si>
    <t>王依诺</t>
  </si>
  <si>
    <t>叶曼琪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</si>
</sst>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0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/>
  </cellStyleXfs>
  <cellXfs count="1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3" fillId="0" borderId="0" xfId="0" applyFont="1" applyAlignment="1"/>
    <xf numFmtId="176" fontId="3" fillId="0" borderId="0" xfId="0" applyNumberFormat="1" applyFont="1" applyAlignment="1"/>
    <xf numFmtId="2" fontId="3" fillId="0" borderId="0" xfId="0" applyNumberFormat="1" applyFont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zoomScale="86" zoomScaleNormal="86" workbookViewId="0">
      <selection activeCell="P17" sqref="P17"/>
    </sheetView>
  </sheetViews>
  <sheetFormatPr defaultColWidth="8.88495575221239" defaultRowHeight="14.3"/>
  <cols>
    <col min="2" max="2" width="16.4424778761062" customWidth="1"/>
    <col min="3" max="3" width="15.5575221238938" customWidth="1"/>
    <col min="4" max="4" width="12.8849557522124" style="1"/>
    <col min="5" max="5" width="12.8849557522124"/>
    <col min="6" max="6" width="10.787610619469" customWidth="1"/>
    <col min="7" max="7" width="12.8849557522124"/>
    <col min="9" max="9" width="12.8849557522124" style="1"/>
    <col min="10" max="10" width="12.8849557522124"/>
    <col min="11" max="11" width="13.3185840707965" customWidth="1"/>
    <col min="12" max="12" width="12.8849557522124"/>
    <col min="15" max="15" width="11" customWidth="1"/>
  </cols>
  <sheetData>
    <row r="1" ht="15.3" spans="1:15">
      <c r="A1" s="2"/>
      <c r="B1" s="2"/>
      <c r="C1" s="2"/>
      <c r="D1" s="3" t="s">
        <v>0</v>
      </c>
      <c r="E1" s="4"/>
      <c r="F1" s="4"/>
      <c r="G1" s="4"/>
      <c r="H1" s="4"/>
      <c r="I1" s="5" t="s">
        <v>1</v>
      </c>
      <c r="J1" s="6"/>
      <c r="K1" s="6"/>
      <c r="L1" s="6"/>
      <c r="M1" s="6"/>
      <c r="N1" s="7" t="s">
        <v>2</v>
      </c>
      <c r="O1" s="7"/>
    </row>
    <row r="2" ht="15.3" spans="1:15">
      <c r="A2" s="2" t="s">
        <v>3</v>
      </c>
      <c r="B2" s="2" t="s">
        <v>4</v>
      </c>
      <c r="C2" s="2" t="s">
        <v>5</v>
      </c>
      <c r="D2" s="8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8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12</v>
      </c>
    </row>
    <row r="3" spans="1:15">
      <c r="A3" s="9">
        <v>1</v>
      </c>
      <c r="B3" s="10" t="s">
        <v>13</v>
      </c>
      <c r="C3" s="11">
        <v>22219108405</v>
      </c>
      <c r="D3" s="12">
        <v>92.77</v>
      </c>
      <c r="E3" s="12">
        <v>100</v>
      </c>
      <c r="F3" s="13">
        <v>100.5</v>
      </c>
      <c r="G3" s="13">
        <f>(D3*1.1+E3*1.2+F3*1.3)/3.6</f>
        <v>97.9713888888889</v>
      </c>
      <c r="H3" s="9">
        <v>1</v>
      </c>
      <c r="I3" s="12">
        <v>88.42</v>
      </c>
      <c r="J3" s="12">
        <v>93.012</v>
      </c>
      <c r="K3" s="13">
        <v>96.923</v>
      </c>
      <c r="L3" s="13">
        <f>SUM(I3:K3)/3</f>
        <v>92.785</v>
      </c>
      <c r="M3" s="9">
        <v>2</v>
      </c>
      <c r="N3" s="9">
        <f>(H3+M3)/2</f>
        <v>1.5</v>
      </c>
      <c r="O3" s="9">
        <v>1</v>
      </c>
    </row>
    <row r="4" spans="1:15">
      <c r="A4" s="9">
        <v>2</v>
      </c>
      <c r="B4" s="10" t="s">
        <v>14</v>
      </c>
      <c r="C4" s="11">
        <v>22219107418</v>
      </c>
      <c r="D4" s="12">
        <v>96.3246753246753</v>
      </c>
      <c r="E4" s="12">
        <v>97.9949874686717</v>
      </c>
      <c r="F4" s="13">
        <v>92.5301204819277</v>
      </c>
      <c r="G4" s="13">
        <f>(D4*1.1+E4*1.2+F4*1.3)/3.6</f>
        <v>95.5111901239041</v>
      </c>
      <c r="H4" s="9">
        <v>2</v>
      </c>
      <c r="I4" s="12">
        <v>90.3663051948052</v>
      </c>
      <c r="J4" s="12">
        <v>93.650992481203</v>
      </c>
      <c r="K4" s="13">
        <v>92.2940722891566</v>
      </c>
      <c r="L4" s="13">
        <f>SUM(I4:K4)/3</f>
        <v>92.1037899883883</v>
      </c>
      <c r="M4" s="9">
        <v>3</v>
      </c>
      <c r="N4" s="9">
        <f>(H4+M4)/2</f>
        <v>2.5</v>
      </c>
      <c r="O4" s="9">
        <v>2</v>
      </c>
    </row>
    <row r="5" spans="1:15">
      <c r="A5" s="9">
        <v>3</v>
      </c>
      <c r="B5" s="10" t="s">
        <v>15</v>
      </c>
      <c r="C5" s="11">
        <v>22219107607</v>
      </c>
      <c r="D5" s="12">
        <v>89.8827160493827</v>
      </c>
      <c r="E5" s="12">
        <v>93.2330827067669</v>
      </c>
      <c r="F5" s="13">
        <v>99.7590361445783</v>
      </c>
      <c r="G5" s="13">
        <f>(D5*1.1+E5*1.2+F5*1.3)/3.6</f>
        <v>94.5659538584425</v>
      </c>
      <c r="H5" s="9">
        <v>4</v>
      </c>
      <c r="I5" s="12">
        <v>88.2716296296296</v>
      </c>
      <c r="J5" s="12">
        <v>90.5788496240602</v>
      </c>
      <c r="K5" s="13">
        <v>111.475421686747</v>
      </c>
      <c r="L5" s="13">
        <f>SUM(I5:K5)/3</f>
        <v>96.7753003134789</v>
      </c>
      <c r="M5" s="9">
        <v>1</v>
      </c>
      <c r="N5" s="9">
        <f>(H5+M5)/2</f>
        <v>2.5</v>
      </c>
      <c r="O5" s="9">
        <v>2</v>
      </c>
    </row>
    <row r="6" spans="1:15">
      <c r="A6" s="9">
        <v>4</v>
      </c>
      <c r="B6" s="10" t="s">
        <v>16</v>
      </c>
      <c r="C6" s="11">
        <v>22219107321</v>
      </c>
      <c r="D6" s="12">
        <v>98.6283422459893</v>
      </c>
      <c r="E6" s="12">
        <v>95.9899749373434</v>
      </c>
      <c r="F6" s="13">
        <v>90.3614457831325</v>
      </c>
      <c r="G6" s="13">
        <f>(D6*1.1+E6*1.2+F6*1.3)/3.6</f>
        <v>94.7636183092979</v>
      </c>
      <c r="H6" s="9">
        <v>3</v>
      </c>
      <c r="I6" s="12">
        <v>89.7865053475936</v>
      </c>
      <c r="J6" s="12">
        <v>87.755984962406</v>
      </c>
      <c r="K6" s="13">
        <v>86.8638674698795</v>
      </c>
      <c r="L6" s="13">
        <f>SUM(I6:K6)/3</f>
        <v>88.135452593293</v>
      </c>
      <c r="M6" s="9">
        <v>6</v>
      </c>
      <c r="N6" s="9">
        <f>(H6+M6)/2</f>
        <v>4.5</v>
      </c>
      <c r="O6" s="9">
        <v>4</v>
      </c>
    </row>
    <row r="7" spans="1:15">
      <c r="A7" s="9">
        <v>5</v>
      </c>
      <c r="B7" s="10" t="s">
        <v>17</v>
      </c>
      <c r="C7" s="11">
        <v>22219107218</v>
      </c>
      <c r="D7" s="12">
        <v>89.4206549118388</v>
      </c>
      <c r="E7" s="12">
        <v>94.7355889724311</v>
      </c>
      <c r="F7" s="13">
        <v>93.7349397590361</v>
      </c>
      <c r="G7" s="13">
        <f>(D7*1.1+E7*1.2+F7*1.3)/3.6</f>
        <v>92.7502357935241</v>
      </c>
      <c r="H7" s="9">
        <v>6</v>
      </c>
      <c r="I7" s="12">
        <v>86.6153929471033</v>
      </c>
      <c r="J7" s="12">
        <v>91.0223533834587</v>
      </c>
      <c r="K7" s="13">
        <v>90.8659638554217</v>
      </c>
      <c r="L7" s="13">
        <f>SUM(I7:K7)/3</f>
        <v>89.5012367286612</v>
      </c>
      <c r="M7" s="9">
        <v>4</v>
      </c>
      <c r="N7" s="9">
        <f>(H7+M7)/2</f>
        <v>5</v>
      </c>
      <c r="O7" s="9">
        <v>5</v>
      </c>
    </row>
    <row r="8" spans="1:15">
      <c r="A8" s="9">
        <v>6</v>
      </c>
      <c r="B8" s="10" t="s">
        <v>18</v>
      </c>
      <c r="C8" s="11">
        <v>22219107305</v>
      </c>
      <c r="D8" s="12">
        <v>96.7566844919786</v>
      </c>
      <c r="E8" s="12">
        <v>92.4812030075188</v>
      </c>
      <c r="F8" s="13">
        <v>89.1566265060241</v>
      </c>
      <c r="G8" s="13">
        <f>(D8*1.1+E8*1.2+F8*1.3)/3.6</f>
        <v>92.5870586133418</v>
      </c>
      <c r="H8" s="9">
        <v>7</v>
      </c>
      <c r="I8" s="12">
        <v>90.7720106951872</v>
      </c>
      <c r="J8" s="12">
        <v>88.9857218045113</v>
      </c>
      <c r="K8" s="13">
        <v>87.6729759036145</v>
      </c>
      <c r="L8" s="13">
        <f>SUM(I8:K8)/3</f>
        <v>89.143569467771</v>
      </c>
      <c r="M8" s="9">
        <v>5</v>
      </c>
      <c r="N8" s="9">
        <f>(H8+M8)/2</f>
        <v>6</v>
      </c>
      <c r="O8" s="9">
        <v>6</v>
      </c>
    </row>
    <row r="9" spans="1:15">
      <c r="A9" s="9">
        <v>7</v>
      </c>
      <c r="B9" s="10" t="s">
        <v>19</v>
      </c>
      <c r="C9" s="11">
        <v>22219108209</v>
      </c>
      <c r="D9" s="12">
        <v>95.6871657754011</v>
      </c>
      <c r="E9" s="12">
        <v>95.4862155388471</v>
      </c>
      <c r="F9" s="13">
        <v>89.8795180722891</v>
      </c>
      <c r="G9" s="13">
        <f>(D9*1.1+E9*1.2+F9*1.3)/3.6</f>
        <v>93.5229762482038</v>
      </c>
      <c r="H9" s="9">
        <v>5</v>
      </c>
      <c r="I9" s="12">
        <v>88.9552994652406</v>
      </c>
      <c r="J9" s="12">
        <v>87.4897293233083</v>
      </c>
      <c r="K9" s="13">
        <v>86.7107108433735</v>
      </c>
      <c r="L9" s="13">
        <f>SUM(I9:K9)/3</f>
        <v>87.7185798773075</v>
      </c>
      <c r="M9" s="9">
        <v>8</v>
      </c>
      <c r="N9" s="9">
        <f>(H9+M9)/2</f>
        <v>6.5</v>
      </c>
      <c r="O9" s="9">
        <v>7</v>
      </c>
    </row>
    <row r="10" spans="1:15">
      <c r="A10" s="9">
        <v>8</v>
      </c>
      <c r="B10" s="10" t="s">
        <v>20</v>
      </c>
      <c r="C10" s="11">
        <v>22219107104</v>
      </c>
      <c r="D10" s="12">
        <v>95.5124688279302</v>
      </c>
      <c r="E10" s="12">
        <v>92.7318295739348</v>
      </c>
      <c r="F10" s="13">
        <v>89.1566265060241</v>
      </c>
      <c r="G10" s="13">
        <f>(D10*1.1+E10*1.2+F10*1.3)/3.6</f>
        <v>92.2904237936879</v>
      </c>
      <c r="H10" s="9">
        <v>8</v>
      </c>
      <c r="I10" s="12">
        <v>90.6014812967581</v>
      </c>
      <c r="J10" s="12">
        <v>86.9260977443609</v>
      </c>
      <c r="K10" s="13">
        <v>84.7439759036145</v>
      </c>
      <c r="L10" s="13">
        <f>SUM(I10:K10)/3</f>
        <v>87.4238516482445</v>
      </c>
      <c r="M10" s="9">
        <v>10</v>
      </c>
      <c r="N10" s="9">
        <f>(H10+M10)/2</f>
        <v>9</v>
      </c>
      <c r="O10" s="9">
        <v>8</v>
      </c>
    </row>
    <row r="11" spans="1:15">
      <c r="A11" s="9">
        <v>9</v>
      </c>
      <c r="B11" s="10" t="s">
        <v>21</v>
      </c>
      <c r="C11" s="11">
        <v>22219108315</v>
      </c>
      <c r="D11" s="12">
        <v>83.962962962963</v>
      </c>
      <c r="E11" s="12">
        <v>97.4924812030075</v>
      </c>
      <c r="F11" s="13">
        <v>90.3614457831325</v>
      </c>
      <c r="G11" s="13">
        <f>(D11*1.1+E11*1.2+F11*1.3)/3.6</f>
        <v>90.7833656169279</v>
      </c>
      <c r="H11" s="9">
        <v>11</v>
      </c>
      <c r="I11" s="12">
        <v>81.5047777777778</v>
      </c>
      <c r="J11" s="12">
        <v>93.0069887218045</v>
      </c>
      <c r="K11" s="13">
        <v>89.5908674698795</v>
      </c>
      <c r="L11" s="13">
        <f>SUM(I11:K11)/3</f>
        <v>88.0342113231539</v>
      </c>
      <c r="M11" s="9">
        <v>7</v>
      </c>
      <c r="N11" s="9">
        <f>(H11+M11)/2</f>
        <v>9</v>
      </c>
      <c r="O11" s="9">
        <v>8</v>
      </c>
    </row>
    <row r="12" spans="1:15">
      <c r="A12" s="9">
        <v>10</v>
      </c>
      <c r="B12" s="10" t="s">
        <v>22</v>
      </c>
      <c r="C12" s="11">
        <v>22219107309</v>
      </c>
      <c r="D12" s="12">
        <v>97.524064171123</v>
      </c>
      <c r="E12" s="12">
        <v>93.984962406015</v>
      </c>
      <c r="F12" s="13">
        <v>86.0240963855422</v>
      </c>
      <c r="G12" s="13">
        <f>(D12*1.1+E12*1.2+F12*1.3)/3.6</f>
        <v>92.1915974379606</v>
      </c>
      <c r="H12" s="9">
        <v>9</v>
      </c>
      <c r="I12" s="12">
        <v>89.5094385026738</v>
      </c>
      <c r="J12" s="12">
        <v>88.448977443609</v>
      </c>
      <c r="K12" s="13">
        <v>84.1474578313253</v>
      </c>
      <c r="L12" s="13">
        <f>SUM(I12:K12)/3</f>
        <v>87.368624592536</v>
      </c>
      <c r="M12" s="9">
        <v>11</v>
      </c>
      <c r="N12" s="9">
        <f>(H12+M12)/2</f>
        <v>10</v>
      </c>
      <c r="O12" s="9">
        <v>10</v>
      </c>
    </row>
    <row r="13" spans="1:15">
      <c r="A13" s="9">
        <v>11</v>
      </c>
      <c r="B13" s="10" t="s">
        <v>23</v>
      </c>
      <c r="C13" s="11">
        <v>22219107308</v>
      </c>
      <c r="D13" s="12">
        <v>95.1524064171123</v>
      </c>
      <c r="E13" s="12">
        <v>92.9824561403509</v>
      </c>
      <c r="F13" s="13">
        <v>87.710843373494</v>
      </c>
      <c r="G13" s="13">
        <f>(D13*1.1+E13*1.2+F13*1.3)/3.6</f>
        <v>91.7418585591075</v>
      </c>
      <c r="H13" s="9">
        <v>10</v>
      </c>
      <c r="I13" s="12">
        <v>88.2744438502674</v>
      </c>
      <c r="J13" s="12">
        <v>87.3854736842105</v>
      </c>
      <c r="K13" s="13">
        <v>83.9385060240964</v>
      </c>
      <c r="L13" s="13">
        <f>SUM(I13:K13)/3</f>
        <v>86.5328078528581</v>
      </c>
      <c r="M13" s="9">
        <v>12</v>
      </c>
      <c r="N13" s="9">
        <f>(H13+M13)/2</f>
        <v>11</v>
      </c>
      <c r="O13" s="9">
        <v>11</v>
      </c>
    </row>
    <row r="14" spans="1:15">
      <c r="A14" s="9">
        <v>12</v>
      </c>
      <c r="B14" s="10" t="s">
        <v>24</v>
      </c>
      <c r="C14" s="11">
        <v>22219108135</v>
      </c>
      <c r="D14" s="12">
        <v>88.4679144385027</v>
      </c>
      <c r="E14" s="12">
        <v>90.4761904761905</v>
      </c>
      <c r="F14" s="13">
        <v>89.6385542168675</v>
      </c>
      <c r="G14" s="13">
        <f>(D14*1.1+E14*1.2+F14*1.3)/3.6</f>
        <v>89.5600708154748</v>
      </c>
      <c r="H14" s="9">
        <v>13</v>
      </c>
      <c r="I14" s="12">
        <v>83.6647486631016</v>
      </c>
      <c r="J14" s="12">
        <v>84.4657142857143</v>
      </c>
      <c r="K14" s="13">
        <v>94.4251325301205</v>
      </c>
      <c r="L14" s="13">
        <f>SUM(I14:K14)/3</f>
        <v>87.5185318263121</v>
      </c>
      <c r="M14" s="9">
        <v>9</v>
      </c>
      <c r="N14" s="9">
        <f>(H14+M14)/2</f>
        <v>11</v>
      </c>
      <c r="O14" s="9">
        <v>11</v>
      </c>
    </row>
    <row r="15" spans="1:15">
      <c r="A15" s="9">
        <v>13</v>
      </c>
      <c r="B15" s="10" t="s">
        <v>25</v>
      </c>
      <c r="C15" s="11">
        <v>22219108133</v>
      </c>
      <c r="D15" s="12">
        <v>82.1120906801008</v>
      </c>
      <c r="E15" s="12">
        <v>93.4824561403509</v>
      </c>
      <c r="F15" s="13">
        <v>92.289156626506</v>
      </c>
      <c r="G15" s="13">
        <f>(D15*1.1+E15*1.2+F15*1.3)/3.6</f>
        <v>89.5772640919416</v>
      </c>
      <c r="H15" s="9">
        <v>12</v>
      </c>
      <c r="I15" s="12">
        <v>80.1702544080605</v>
      </c>
      <c r="J15" s="12">
        <v>90.2219736842105</v>
      </c>
      <c r="K15" s="13">
        <v>88.8974939759036</v>
      </c>
      <c r="L15" s="13">
        <f>SUM(I15:K15)/3</f>
        <v>86.4299073560582</v>
      </c>
      <c r="M15" s="9">
        <v>13</v>
      </c>
      <c r="N15" s="9">
        <f>(H15+M15)/2</f>
        <v>12.5</v>
      </c>
      <c r="O15" s="9">
        <v>13</v>
      </c>
    </row>
    <row r="16" spans="1:15">
      <c r="A16" s="9">
        <v>14</v>
      </c>
      <c r="B16" s="10" t="s">
        <v>26</v>
      </c>
      <c r="C16" s="11">
        <v>22219108212</v>
      </c>
      <c r="D16" s="12">
        <v>85.1432225063939</v>
      </c>
      <c r="E16" s="12">
        <v>92.2293233082707</v>
      </c>
      <c r="F16" s="13">
        <v>90.3614457831325</v>
      </c>
      <c r="G16" s="13">
        <f>(D16*1.1+E16*1.2+F16*1.3)/3.6</f>
        <v>89.3896145125084</v>
      </c>
      <c r="H16" s="9">
        <v>14</v>
      </c>
      <c r="I16" s="12">
        <v>85.1419335038363</v>
      </c>
      <c r="J16" s="12">
        <v>86.0825939849624</v>
      </c>
      <c r="K16" s="13">
        <v>87.6338674698795</v>
      </c>
      <c r="L16" s="13">
        <f>SUM(I16:K16)/3</f>
        <v>86.2861316528927</v>
      </c>
      <c r="M16" s="9">
        <v>14</v>
      </c>
      <c r="N16" s="9">
        <f>(H16+M16)/2</f>
        <v>14</v>
      </c>
      <c r="O16" s="9">
        <v>14</v>
      </c>
    </row>
    <row r="17" ht="15.3" spans="1:5">
      <c r="A17" s="14"/>
      <c r="B17" s="14"/>
      <c r="C17" s="14"/>
      <c r="D17" s="15"/>
      <c r="E17" s="16"/>
    </row>
    <row r="18" ht="15.3" spans="1:5">
      <c r="A18" s="14"/>
      <c r="B18" s="14"/>
      <c r="C18" s="14"/>
      <c r="D18" s="15"/>
      <c r="E18" s="16"/>
    </row>
    <row r="23" ht="15.3" spans="1:5">
      <c r="A23" s="14"/>
      <c r="B23" s="14"/>
      <c r="C23" s="14"/>
      <c r="D23" s="15"/>
      <c r="E23" s="16"/>
    </row>
    <row r="24" ht="15.3" spans="1:5">
      <c r="A24" s="14"/>
      <c r="B24" s="14"/>
      <c r="C24" s="14"/>
      <c r="D24" s="15"/>
      <c r="E24" s="16"/>
    </row>
    <row r="25" ht="15.3" spans="1:5">
      <c r="A25" s="14"/>
      <c r="B25" s="14"/>
      <c r="C25" s="14"/>
      <c r="D25" s="15"/>
      <c r="E25" s="16"/>
    </row>
    <row r="27" ht="15.3" spans="1:5">
      <c r="A27" s="14"/>
      <c r="B27" s="14"/>
      <c r="C27" s="14"/>
      <c r="D27" s="15"/>
      <c r="E27" s="16"/>
    </row>
    <row r="28" ht="15.3" spans="1:5">
      <c r="A28" s="14"/>
      <c r="B28" s="14"/>
      <c r="C28" s="14"/>
      <c r="D28" s="15"/>
      <c r="E28" s="16"/>
    </row>
    <row r="29" ht="15.3" spans="1:5">
      <c r="A29" s="14"/>
      <c r="B29" s="14"/>
      <c r="C29" s="14"/>
      <c r="D29" s="15"/>
      <c r="E29" s="16"/>
    </row>
    <row r="30" ht="15.3" spans="1:5">
      <c r="A30" s="14"/>
      <c r="B30" s="14"/>
      <c r="C30" s="14"/>
      <c r="D30" s="15"/>
      <c r="E30" s="16"/>
    </row>
    <row r="32" ht="15.3" spans="1:5">
      <c r="A32" s="14"/>
      <c r="B32" s="14"/>
      <c r="C32" s="14"/>
      <c r="D32" s="15"/>
      <c r="E32" s="16"/>
    </row>
    <row r="33" ht="15.3" spans="1:5">
      <c r="A33" s="14"/>
      <c r="B33" s="14"/>
      <c r="C33" s="14"/>
      <c r="D33" s="15"/>
      <c r="E33" s="16"/>
    </row>
    <row r="34" ht="15.3" spans="1:5">
      <c r="A34" s="14"/>
      <c r="B34" s="14"/>
      <c r="C34" s="14"/>
      <c r="D34" s="15"/>
      <c r="E34" s="16"/>
    </row>
    <row r="36" ht="15.3" spans="1:5">
      <c r="A36" s="14"/>
      <c r="B36" s="14"/>
      <c r="C36" s="14"/>
      <c r="D36" s="15"/>
      <c r="E36" s="16"/>
    </row>
    <row r="37" ht="15.3" spans="1:5">
      <c r="A37" s="14"/>
      <c r="B37" s="14"/>
      <c r="C37" s="14"/>
      <c r="D37" s="15"/>
      <c r="E37" s="16"/>
    </row>
    <row r="38" ht="15.3" spans="1:5">
      <c r="A38" s="14"/>
      <c r="B38" s="14"/>
      <c r="C38" s="14"/>
      <c r="D38" s="15"/>
      <c r="E38" s="16"/>
    </row>
    <row r="39" ht="15.3" spans="1:5">
      <c r="A39" s="14"/>
      <c r="B39" s="14"/>
      <c r="C39" s="14"/>
      <c r="D39" s="15"/>
      <c r="E39" s="16"/>
    </row>
    <row r="40" ht="15.3" spans="1:5">
      <c r="A40" s="14"/>
      <c r="B40" s="14"/>
      <c r="C40" s="14"/>
      <c r="D40" s="15"/>
      <c r="E40" s="16"/>
    </row>
  </sheetData>
  <sortState ref="A3:O63">
    <sortCondition ref="N3"/>
  </sortState>
  <mergeCells count="3">
    <mergeCell ref="D1:H1"/>
    <mergeCell ref="I1:M1"/>
    <mergeCell ref="N1:O1"/>
  </mergeCells>
  <conditionalFormatting sqref="B3">
    <cfRule type="duplicateValues" dxfId="0" priority="1"/>
  </conditionalFormatting>
  <conditionalFormatting sqref="B4:B10 B12:B16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zhuge</cp:lastModifiedBy>
  <dcterms:created xsi:type="dcterms:W3CDTF">2022-12-19T12:27:00Z</dcterms:created>
  <dcterms:modified xsi:type="dcterms:W3CDTF">2026-01-02T17:51:16Z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1F57425A748A4913B70EE4AA12CF5B7F_13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